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Data\ext_KovacP\Desktop\CONNECT 2026\Nejiskřivé nářadí - 10024618\"/>
    </mc:Choice>
  </mc:AlternateContent>
  <xr:revisionPtr revIDLastSave="0" documentId="8_{F0B8B2D5-E253-40CE-8357-A142B8891A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" i="1"/>
  <c r="J39" i="1" s="1"/>
  <c r="O6" i="1" s="1"/>
  <c r="I11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" i="1"/>
  <c r="I4" i="1"/>
  <c r="I5" i="1"/>
  <c r="I6" i="1"/>
  <c r="I7" i="1"/>
  <c r="I8" i="1"/>
  <c r="I9" i="1"/>
  <c r="I10" i="1"/>
  <c r="I12" i="1"/>
  <c r="I13" i="1"/>
  <c r="I14" i="1"/>
  <c r="H29" i="1"/>
  <c r="H30" i="1"/>
  <c r="H31" i="1"/>
  <c r="H32" i="1"/>
  <c r="H33" i="1"/>
  <c r="H34" i="1"/>
  <c r="H35" i="1"/>
  <c r="H36" i="1"/>
  <c r="H37" i="1"/>
  <c r="H38" i="1"/>
  <c r="I15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3" i="1"/>
  <c r="K4" i="1"/>
  <c r="K39" i="1" s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" i="1"/>
  <c r="I39" i="1" l="1"/>
  <c r="O5" i="1" s="1"/>
  <c r="H39" i="1"/>
  <c r="O4" i="1" s="1"/>
  <c r="O7" i="1" l="1"/>
</calcChain>
</file>

<file path=xl/sharedStrings.xml><?xml version="1.0" encoding="utf-8"?>
<sst xmlns="http://schemas.openxmlformats.org/spreadsheetml/2006/main" count="93" uniqueCount="57">
  <si>
    <t>Oboustranné klíče 6 ÷ 32 mm, ATEX sada 12ks</t>
  </si>
  <si>
    <t>Palice 3000g, ATEX</t>
  </si>
  <si>
    <t>Stavitelný klíč 36x300mm ATEX</t>
  </si>
  <si>
    <t>Sekáč plochý 25x300mm, ATEX</t>
  </si>
  <si>
    <t>Zástrčné klíče 1,5÷10mm s kulovou hlavou, ATEX</t>
  </si>
  <si>
    <t>Sklopná rukojeť 1/2"x 380 mm, ATEX</t>
  </si>
  <si>
    <t>Přestavitelné kleště na vodní pumpy Siko 250 mm, ATEX</t>
  </si>
  <si>
    <t>Zástrčné klíče 1,5÷10mm, dlouhé provedení, sada 9ks, ATEX</t>
  </si>
  <si>
    <t>Montážní páka šestihranná 5x19x500mm ATEX</t>
  </si>
  <si>
    <t>Montážní páka šestihranná 5x19x200mm ATEX</t>
  </si>
  <si>
    <t>Stavitelný americký klíč na trubky 50x460mm, ATEX</t>
  </si>
  <si>
    <t>Nástrčná hlavice pro rázové utahováky 3/4" 6hran 36mm, ATEX</t>
  </si>
  <si>
    <t>Očkoploché klíče 6 ÷ 32mm, sada 26ks, ATEX</t>
  </si>
  <si>
    <t>Redukce pro rázové utahováky  3/4" | 1/2", ATEX</t>
  </si>
  <si>
    <t>Gola sada 1/2" 6hran 10÷32 mm, ATEX</t>
  </si>
  <si>
    <t>ML7101</t>
  </si>
  <si>
    <t>Nářadí</t>
  </si>
  <si>
    <t>Jednostranný vidlicový klíč úderový 24mm, ATEX</t>
  </si>
  <si>
    <t>Jednostranný vidlicový klíč úderový 27mm, ATEX</t>
  </si>
  <si>
    <t>Jednostranný vidlicový klíč úderový 30mm, ATEX</t>
  </si>
  <si>
    <t>Jednostranný vidlicový klíč úderový 32mm, ATEX</t>
  </si>
  <si>
    <t>Jednostranný vidlicový klíč úderový 36mm, ATEX</t>
  </si>
  <si>
    <t>Jednostranný vidlicový klíč úderový 41mm, ATEX</t>
  </si>
  <si>
    <t>Jednostranný vidlicový klíč úderový 46mm, ATEX</t>
  </si>
  <si>
    <t>Jednostranný vidlicový klíč úderový 55mm, ATEX</t>
  </si>
  <si>
    <t>Jednostranný vidlicový klíč úderový 50mm, ATEX</t>
  </si>
  <si>
    <t>Kladivo zámečnické 2000g</t>
  </si>
  <si>
    <t>Pneu rázový utahovák do výbušného prostředí 1/2" CP6748EX-P11R ATEX</t>
  </si>
  <si>
    <t>sad</t>
  </si>
  <si>
    <t>ks</t>
  </si>
  <si>
    <t>Klíč maticový kombinovaný 12mm ATEX</t>
  </si>
  <si>
    <t>Klíč maticový kombinovaný 13mm ATEX</t>
  </si>
  <si>
    <t>Klíč maticový kombinovaný 17mm ATEX</t>
  </si>
  <si>
    <t>Klíč maticový kombinovaný 19mm ATEX</t>
  </si>
  <si>
    <t>Klíč maticový kombinovaný 24mm ATEX</t>
  </si>
  <si>
    <t>Klíč maticový kombinovaný 27mm ATEX</t>
  </si>
  <si>
    <t>Klíč otevřený plochý jednostranný 17mm ATEX</t>
  </si>
  <si>
    <t>Klíč otevřený plochý jednostranný 19mm ATEX</t>
  </si>
  <si>
    <t>Klíč otevřený plochý jednostranný 24mm ATEX</t>
  </si>
  <si>
    <t>KS CELKEM</t>
  </si>
  <si>
    <t>MJ</t>
  </si>
  <si>
    <t>Kč/ks</t>
  </si>
  <si>
    <t>Kč CELKEM</t>
  </si>
  <si>
    <t xml:space="preserve">Kč/ML7101 </t>
  </si>
  <si>
    <t>ML7101 (ks)</t>
  </si>
  <si>
    <t>Středisko</t>
  </si>
  <si>
    <t>Kč celkem</t>
  </si>
  <si>
    <t>* Doplňte cenu bez DPH do zeleně označeného sloupce</t>
  </si>
  <si>
    <t>ML5101</t>
  </si>
  <si>
    <t>WL5201 (ks)</t>
  </si>
  <si>
    <t>ML5101 (ks)</t>
  </si>
  <si>
    <t>Zítek</t>
  </si>
  <si>
    <t>Kopýtko</t>
  </si>
  <si>
    <t xml:space="preserve">WL5201 </t>
  </si>
  <si>
    <t>Kč/WL5201</t>
  </si>
  <si>
    <t>Kč/ML5101</t>
  </si>
  <si>
    <r>
      <t xml:space="preserve">Dílenské šroubováky PL a PH, ATEX sada 6ks
</t>
    </r>
    <r>
      <rPr>
        <sz val="8"/>
        <rFont val="Calibri"/>
        <family val="2"/>
        <charset val="238"/>
        <scheme val="minor"/>
      </rPr>
      <t>- Sada šroubováků zahrnuje 4ks plochých (PL) o rozměrech 4,5 x 100mm; 6 x 100mm; 6 x 150mm a 8 x 150 dále 2ks křížových PH1(Philips 1) a PH2(Philips 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</si>
</sst>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8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7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7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5" xfId="0" applyBorder="1"/>
    <xf numFmtId="0" fontId="0" fillId="0" borderId="3" xfId="0" applyBorder="1"/>
    <xf numFmtId="0" fontId="0" fillId="0" borderId="4" xfId="0" applyBorder="1"/>
    <xf numFmtId="0" fontId="2" fillId="0" borderId="9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164" fontId="0" fillId="0" borderId="1" xfId="0" applyNumberFormat="1" applyBorder="1"/>
    <xf numFmtId="0" fontId="1" fillId="2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64" fontId="0" fillId="4" borderId="2" xfId="0" applyNumberFormat="1" applyFill="1" applyBorder="1"/>
    <xf numFmtId="164" fontId="0" fillId="0" borderId="2" xfId="0" applyNumberFormat="1" applyBorder="1"/>
    <xf numFmtId="164" fontId="0" fillId="0" borderId="6" xfId="0" applyNumberFormat="1" applyBorder="1"/>
    <xf numFmtId="164" fontId="2" fillId="0" borderId="10" xfId="0" applyNumberFormat="1" applyFont="1" applyBorder="1"/>
    <xf numFmtId="164" fontId="2" fillId="0" borderId="11" xfId="0" applyNumberFormat="1" applyFont="1" applyBorder="1"/>
    <xf numFmtId="164" fontId="0" fillId="0" borderId="5" xfId="0" applyNumberFormat="1" applyBorder="1"/>
    <xf numFmtId="0" fontId="3" fillId="0" borderId="1" xfId="0" applyFont="1" applyBorder="1" applyAlignment="1">
      <alignment wrapText="1"/>
    </xf>
    <xf numFmtId="0" fontId="5" fillId="0" borderId="0" xfId="0" applyFont="1"/>
    <xf numFmtId="0" fontId="2" fillId="5" borderId="9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0" fillId="5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O40"/>
  <sheetViews>
    <sheetView tabSelected="1" zoomScale="90" zoomScaleNormal="90" workbookViewId="0">
      <selection activeCell="P18" sqref="P18"/>
    </sheetView>
  </sheetViews>
  <sheetFormatPr defaultRowHeight="15" x14ac:dyDescent="0.25"/>
  <cols>
    <col min="1" max="1" width="66.28515625" bestFit="1" customWidth="1"/>
    <col min="2" max="2" width="8.5703125" bestFit="1" customWidth="1"/>
    <col min="3" max="3" width="8.7109375" customWidth="1"/>
    <col min="4" max="4" width="8.5703125" bestFit="1" customWidth="1"/>
    <col min="5" max="5" width="4.28515625" bestFit="1" customWidth="1"/>
    <col min="6" max="6" width="8.85546875" customWidth="1"/>
    <col min="7" max="7" width="14.85546875" customWidth="1"/>
    <col min="8" max="8" width="11.5703125" hidden="1" customWidth="1"/>
    <col min="9" max="10" width="11.28515625" hidden="1" customWidth="1"/>
    <col min="11" max="11" width="19.28515625" customWidth="1"/>
    <col min="14" max="14" width="9.28515625" bestFit="1" customWidth="1"/>
    <col min="15" max="15" width="19.42578125" customWidth="1"/>
  </cols>
  <sheetData>
    <row r="1" spans="1:15" x14ac:dyDescent="0.25">
      <c r="B1" s="20" t="s">
        <v>51</v>
      </c>
      <c r="C1" s="33" t="s">
        <v>52</v>
      </c>
      <c r="D1" s="33"/>
    </row>
    <row r="2" spans="1:15" ht="41.25" customHeight="1" thickBot="1" x14ac:dyDescent="0.3">
      <c r="A2" s="12" t="s">
        <v>16</v>
      </c>
      <c r="B2" s="19" t="s">
        <v>44</v>
      </c>
      <c r="C2" s="10" t="s">
        <v>49</v>
      </c>
      <c r="D2" s="10" t="s">
        <v>50</v>
      </c>
      <c r="E2" s="12" t="s">
        <v>40</v>
      </c>
      <c r="F2" s="30" t="s">
        <v>39</v>
      </c>
      <c r="G2" s="11" t="s">
        <v>41</v>
      </c>
      <c r="H2" s="7" t="s">
        <v>43</v>
      </c>
      <c r="I2" s="16" t="s">
        <v>54</v>
      </c>
      <c r="J2" s="16" t="s">
        <v>55</v>
      </c>
      <c r="K2" s="7" t="s">
        <v>42</v>
      </c>
    </row>
    <row r="3" spans="1:15" x14ac:dyDescent="0.25">
      <c r="A3" s="2" t="s">
        <v>0</v>
      </c>
      <c r="B3" s="2">
        <v>1</v>
      </c>
      <c r="C3" s="2"/>
      <c r="D3" s="2"/>
      <c r="E3" s="2" t="s">
        <v>28</v>
      </c>
      <c r="F3" s="31">
        <v>1</v>
      </c>
      <c r="G3" s="22"/>
      <c r="H3" s="23">
        <f t="shared" ref="H3:H38" si="0">B3*G3</f>
        <v>0</v>
      </c>
      <c r="I3" s="23">
        <f t="shared" ref="I3:I38" si="1">C3*G3</f>
        <v>0</v>
      </c>
      <c r="J3" s="23">
        <f>D3*G3</f>
        <v>0</v>
      </c>
      <c r="K3" s="23">
        <f>F3*G3</f>
        <v>0</v>
      </c>
      <c r="N3" s="6" t="s">
        <v>45</v>
      </c>
      <c r="O3" s="6" t="s">
        <v>46</v>
      </c>
    </row>
    <row r="4" spans="1:15" ht="15.75" x14ac:dyDescent="0.25">
      <c r="A4" s="1" t="s">
        <v>1</v>
      </c>
      <c r="B4" s="1">
        <v>1</v>
      </c>
      <c r="C4" s="1"/>
      <c r="D4" s="1"/>
      <c r="E4" s="1" t="s">
        <v>29</v>
      </c>
      <c r="F4" s="32">
        <v>1</v>
      </c>
      <c r="G4" s="22"/>
      <c r="H4" s="23">
        <f t="shared" si="0"/>
        <v>0</v>
      </c>
      <c r="I4" s="23">
        <f t="shared" si="1"/>
        <v>0</v>
      </c>
      <c r="J4" s="23">
        <f t="shared" ref="J4:J38" si="2">D4*G4</f>
        <v>0</v>
      </c>
      <c r="K4" s="23">
        <f t="shared" ref="K4:K38" si="3">F4*G4</f>
        <v>0</v>
      </c>
      <c r="M4" s="21" t="s">
        <v>51</v>
      </c>
      <c r="N4" s="8" t="s">
        <v>15</v>
      </c>
      <c r="O4" s="18">
        <f>H39</f>
        <v>0</v>
      </c>
    </row>
    <row r="5" spans="1:15" ht="15.75" x14ac:dyDescent="0.25">
      <c r="A5" s="1" t="s">
        <v>9</v>
      </c>
      <c r="B5" s="1">
        <v>1</v>
      </c>
      <c r="C5" s="1"/>
      <c r="D5" s="1"/>
      <c r="E5" s="1" t="s">
        <v>29</v>
      </c>
      <c r="F5" s="32">
        <v>1</v>
      </c>
      <c r="G5" s="22"/>
      <c r="H5" s="23">
        <f t="shared" si="0"/>
        <v>0</v>
      </c>
      <c r="I5" s="23">
        <f t="shared" si="1"/>
        <v>0</v>
      </c>
      <c r="J5" s="23">
        <f t="shared" si="2"/>
        <v>0</v>
      </c>
      <c r="K5" s="23">
        <f t="shared" si="3"/>
        <v>0</v>
      </c>
      <c r="M5" s="34" t="s">
        <v>52</v>
      </c>
      <c r="N5" s="9" t="s">
        <v>53</v>
      </c>
      <c r="O5" s="18">
        <f>I39</f>
        <v>0</v>
      </c>
    </row>
    <row r="6" spans="1:15" ht="16.5" thickBot="1" x14ac:dyDescent="0.3">
      <c r="A6" s="1" t="s">
        <v>2</v>
      </c>
      <c r="B6" s="1">
        <v>1</v>
      </c>
      <c r="C6" s="1"/>
      <c r="D6" s="1"/>
      <c r="E6" s="1" t="s">
        <v>29</v>
      </c>
      <c r="F6" s="32">
        <v>1</v>
      </c>
      <c r="G6" s="22"/>
      <c r="H6" s="23">
        <f t="shared" si="0"/>
        <v>0</v>
      </c>
      <c r="I6" s="23">
        <f t="shared" si="1"/>
        <v>0</v>
      </c>
      <c r="J6" s="23">
        <f t="shared" si="2"/>
        <v>0</v>
      </c>
      <c r="K6" s="23">
        <f t="shared" si="3"/>
        <v>0</v>
      </c>
      <c r="M6" s="34"/>
      <c r="N6" s="9" t="s">
        <v>48</v>
      </c>
      <c r="O6" s="24">
        <f>J39</f>
        <v>0</v>
      </c>
    </row>
    <row r="7" spans="1:15" ht="39" thickBot="1" x14ac:dyDescent="0.3">
      <c r="A7" s="28" t="s">
        <v>56</v>
      </c>
      <c r="B7" s="1">
        <v>1</v>
      </c>
      <c r="C7" s="1"/>
      <c r="D7" s="1"/>
      <c r="E7" s="1" t="s">
        <v>28</v>
      </c>
      <c r="F7" s="32">
        <v>1</v>
      </c>
      <c r="G7" s="22"/>
      <c r="H7" s="23">
        <f t="shared" si="0"/>
        <v>0</v>
      </c>
      <c r="I7" s="23">
        <f t="shared" si="1"/>
        <v>0</v>
      </c>
      <c r="J7" s="23">
        <f t="shared" si="2"/>
        <v>0</v>
      </c>
      <c r="K7" s="23">
        <f t="shared" si="3"/>
        <v>0</v>
      </c>
      <c r="O7" s="25">
        <f>SUM(O4:O6)</f>
        <v>0</v>
      </c>
    </row>
    <row r="8" spans="1:15" x14ac:dyDescent="0.25">
      <c r="A8" s="1" t="s">
        <v>3</v>
      </c>
      <c r="B8" s="1">
        <v>1</v>
      </c>
      <c r="C8" s="1"/>
      <c r="D8" s="1"/>
      <c r="E8" s="1" t="s">
        <v>29</v>
      </c>
      <c r="F8" s="32">
        <v>1</v>
      </c>
      <c r="G8" s="22"/>
      <c r="H8" s="23">
        <f t="shared" si="0"/>
        <v>0</v>
      </c>
      <c r="I8" s="23">
        <f t="shared" si="1"/>
        <v>0</v>
      </c>
      <c r="J8" s="23">
        <f t="shared" si="2"/>
        <v>0</v>
      </c>
      <c r="K8" s="23">
        <f t="shared" si="3"/>
        <v>0</v>
      </c>
    </row>
    <row r="9" spans="1:15" x14ac:dyDescent="0.25">
      <c r="A9" s="1" t="s">
        <v>4</v>
      </c>
      <c r="B9" s="1">
        <v>1</v>
      </c>
      <c r="C9" s="1"/>
      <c r="D9" s="1"/>
      <c r="E9" s="1" t="s">
        <v>28</v>
      </c>
      <c r="F9" s="32">
        <v>1</v>
      </c>
      <c r="G9" s="22"/>
      <c r="H9" s="23">
        <f t="shared" si="0"/>
        <v>0</v>
      </c>
      <c r="I9" s="23">
        <f t="shared" si="1"/>
        <v>0</v>
      </c>
      <c r="J9" s="23">
        <f t="shared" si="2"/>
        <v>0</v>
      </c>
      <c r="K9" s="23">
        <f t="shared" si="3"/>
        <v>0</v>
      </c>
    </row>
    <row r="10" spans="1:15" x14ac:dyDescent="0.25">
      <c r="A10" s="1" t="s">
        <v>5</v>
      </c>
      <c r="B10" s="1">
        <v>1</v>
      </c>
      <c r="C10" s="1"/>
      <c r="D10" s="1"/>
      <c r="E10" s="1" t="s">
        <v>29</v>
      </c>
      <c r="F10" s="32">
        <v>1</v>
      </c>
      <c r="G10" s="22"/>
      <c r="H10" s="23">
        <f t="shared" si="0"/>
        <v>0</v>
      </c>
      <c r="I10" s="23">
        <f t="shared" si="1"/>
        <v>0</v>
      </c>
      <c r="J10" s="23">
        <f t="shared" si="2"/>
        <v>0</v>
      </c>
      <c r="K10" s="23">
        <f t="shared" si="3"/>
        <v>0</v>
      </c>
    </row>
    <row r="11" spans="1:15" x14ac:dyDescent="0.25">
      <c r="A11" s="1" t="s">
        <v>6</v>
      </c>
      <c r="B11" s="13">
        <v>1</v>
      </c>
      <c r="C11" s="13"/>
      <c r="D11" s="13"/>
      <c r="E11" s="13" t="s">
        <v>29</v>
      </c>
      <c r="F11" s="32">
        <v>1</v>
      </c>
      <c r="G11" s="22"/>
      <c r="H11" s="23">
        <f t="shared" si="0"/>
        <v>0</v>
      </c>
      <c r="I11" s="23">
        <f t="shared" si="1"/>
        <v>0</v>
      </c>
      <c r="J11" s="23">
        <f t="shared" si="2"/>
        <v>0</v>
      </c>
      <c r="K11" s="23">
        <f t="shared" si="3"/>
        <v>0</v>
      </c>
    </row>
    <row r="12" spans="1:15" x14ac:dyDescent="0.25">
      <c r="A12" s="1" t="s">
        <v>7</v>
      </c>
      <c r="B12" s="1">
        <v>1</v>
      </c>
      <c r="C12" s="1"/>
      <c r="D12" s="1"/>
      <c r="E12" s="1" t="s">
        <v>28</v>
      </c>
      <c r="F12" s="32">
        <v>1</v>
      </c>
      <c r="G12" s="22"/>
      <c r="H12" s="23">
        <f t="shared" si="0"/>
        <v>0</v>
      </c>
      <c r="I12" s="23">
        <f t="shared" si="1"/>
        <v>0</v>
      </c>
      <c r="J12" s="23">
        <f t="shared" si="2"/>
        <v>0</v>
      </c>
      <c r="K12" s="23">
        <f t="shared" si="3"/>
        <v>0</v>
      </c>
    </row>
    <row r="13" spans="1:15" x14ac:dyDescent="0.25">
      <c r="A13" s="1" t="s">
        <v>8</v>
      </c>
      <c r="B13" s="1">
        <v>1</v>
      </c>
      <c r="C13" s="1"/>
      <c r="D13" s="1"/>
      <c r="E13" s="1" t="s">
        <v>29</v>
      </c>
      <c r="F13" s="32">
        <v>1</v>
      </c>
      <c r="G13" s="22"/>
      <c r="H13" s="23">
        <f t="shared" si="0"/>
        <v>0</v>
      </c>
      <c r="I13" s="23">
        <f t="shared" si="1"/>
        <v>0</v>
      </c>
      <c r="J13" s="23">
        <f t="shared" si="2"/>
        <v>0</v>
      </c>
      <c r="K13" s="23">
        <f t="shared" si="3"/>
        <v>0</v>
      </c>
    </row>
    <row r="14" spans="1:15" x14ac:dyDescent="0.25">
      <c r="A14" s="1" t="s">
        <v>10</v>
      </c>
      <c r="B14" s="1">
        <v>1</v>
      </c>
      <c r="C14" s="1"/>
      <c r="D14" s="1"/>
      <c r="E14" s="1" t="s">
        <v>29</v>
      </c>
      <c r="F14" s="32">
        <v>1</v>
      </c>
      <c r="G14" s="22"/>
      <c r="H14" s="23">
        <f t="shared" si="0"/>
        <v>0</v>
      </c>
      <c r="I14" s="23">
        <f t="shared" si="1"/>
        <v>0</v>
      </c>
      <c r="J14" s="23">
        <f t="shared" si="2"/>
        <v>0</v>
      </c>
      <c r="K14" s="23">
        <f t="shared" si="3"/>
        <v>0</v>
      </c>
    </row>
    <row r="15" spans="1:15" x14ac:dyDescent="0.25">
      <c r="A15" s="5" t="s">
        <v>17</v>
      </c>
      <c r="B15" s="14">
        <v>1</v>
      </c>
      <c r="C15" s="2">
        <v>2</v>
      </c>
      <c r="D15" s="2">
        <v>2</v>
      </c>
      <c r="E15" s="2" t="s">
        <v>29</v>
      </c>
      <c r="F15" s="32">
        <v>5</v>
      </c>
      <c r="G15" s="22"/>
      <c r="H15" s="23">
        <f t="shared" si="0"/>
        <v>0</v>
      </c>
      <c r="I15" s="23">
        <f t="shared" si="1"/>
        <v>0</v>
      </c>
      <c r="J15" s="23">
        <f t="shared" si="2"/>
        <v>0</v>
      </c>
      <c r="K15" s="23">
        <f t="shared" si="3"/>
        <v>0</v>
      </c>
    </row>
    <row r="16" spans="1:15" x14ac:dyDescent="0.25">
      <c r="A16" s="4" t="s">
        <v>18</v>
      </c>
      <c r="B16" s="15">
        <v>1</v>
      </c>
      <c r="C16" s="1">
        <v>2</v>
      </c>
      <c r="D16" s="1">
        <v>2</v>
      </c>
      <c r="E16" s="1" t="s">
        <v>29</v>
      </c>
      <c r="F16" s="32">
        <v>5</v>
      </c>
      <c r="G16" s="22"/>
      <c r="H16" s="23">
        <f t="shared" si="0"/>
        <v>0</v>
      </c>
      <c r="I16" s="23">
        <f t="shared" si="1"/>
        <v>0</v>
      </c>
      <c r="J16" s="23">
        <f t="shared" si="2"/>
        <v>0</v>
      </c>
      <c r="K16" s="23">
        <f t="shared" si="3"/>
        <v>0</v>
      </c>
    </row>
    <row r="17" spans="1:11" x14ac:dyDescent="0.25">
      <c r="A17" s="4" t="s">
        <v>19</v>
      </c>
      <c r="B17" s="15">
        <v>1</v>
      </c>
      <c r="C17" s="1">
        <v>2</v>
      </c>
      <c r="D17" s="1">
        <v>2</v>
      </c>
      <c r="E17" s="1" t="s">
        <v>29</v>
      </c>
      <c r="F17" s="32">
        <v>5</v>
      </c>
      <c r="G17" s="22"/>
      <c r="H17" s="23">
        <f t="shared" si="0"/>
        <v>0</v>
      </c>
      <c r="I17" s="23">
        <f t="shared" si="1"/>
        <v>0</v>
      </c>
      <c r="J17" s="23">
        <f t="shared" si="2"/>
        <v>0</v>
      </c>
      <c r="K17" s="23">
        <f t="shared" si="3"/>
        <v>0</v>
      </c>
    </row>
    <row r="18" spans="1:11" x14ac:dyDescent="0.25">
      <c r="A18" s="4" t="s">
        <v>20</v>
      </c>
      <c r="B18" s="15">
        <v>1</v>
      </c>
      <c r="C18" s="1"/>
      <c r="D18" s="1"/>
      <c r="E18" s="1" t="s">
        <v>29</v>
      </c>
      <c r="F18" s="32">
        <v>1</v>
      </c>
      <c r="G18" s="22"/>
      <c r="H18" s="23">
        <f t="shared" si="0"/>
        <v>0</v>
      </c>
      <c r="I18" s="23">
        <f t="shared" si="1"/>
        <v>0</v>
      </c>
      <c r="J18" s="23">
        <f t="shared" si="2"/>
        <v>0</v>
      </c>
      <c r="K18" s="23">
        <f t="shared" si="3"/>
        <v>0</v>
      </c>
    </row>
    <row r="19" spans="1:11" x14ac:dyDescent="0.25">
      <c r="A19" s="4" t="s">
        <v>21</v>
      </c>
      <c r="B19" s="15">
        <v>1</v>
      </c>
      <c r="C19" s="1">
        <v>2</v>
      </c>
      <c r="D19" s="1">
        <v>2</v>
      </c>
      <c r="E19" s="1" t="s">
        <v>29</v>
      </c>
      <c r="F19" s="32">
        <v>5</v>
      </c>
      <c r="G19" s="22"/>
      <c r="H19" s="23">
        <f t="shared" si="0"/>
        <v>0</v>
      </c>
      <c r="I19" s="23">
        <f t="shared" si="1"/>
        <v>0</v>
      </c>
      <c r="J19" s="23">
        <f t="shared" si="2"/>
        <v>0</v>
      </c>
      <c r="K19" s="23">
        <f t="shared" si="3"/>
        <v>0</v>
      </c>
    </row>
    <row r="20" spans="1:11" x14ac:dyDescent="0.25">
      <c r="A20" s="4" t="s">
        <v>22</v>
      </c>
      <c r="B20" s="15">
        <v>1</v>
      </c>
      <c r="C20" s="1">
        <v>2</v>
      </c>
      <c r="D20" s="1">
        <v>2</v>
      </c>
      <c r="E20" s="1" t="s">
        <v>29</v>
      </c>
      <c r="F20" s="32">
        <v>5</v>
      </c>
      <c r="G20" s="22"/>
      <c r="H20" s="23">
        <f t="shared" si="0"/>
        <v>0</v>
      </c>
      <c r="I20" s="23">
        <f t="shared" si="1"/>
        <v>0</v>
      </c>
      <c r="J20" s="23">
        <f t="shared" si="2"/>
        <v>0</v>
      </c>
      <c r="K20" s="23">
        <f t="shared" si="3"/>
        <v>0</v>
      </c>
    </row>
    <row r="21" spans="1:11" x14ac:dyDescent="0.25">
      <c r="A21" s="4" t="s">
        <v>23</v>
      </c>
      <c r="B21" s="15">
        <v>1</v>
      </c>
      <c r="C21" s="1">
        <v>2</v>
      </c>
      <c r="D21" s="1">
        <v>2</v>
      </c>
      <c r="E21" s="1" t="s">
        <v>29</v>
      </c>
      <c r="F21" s="32">
        <v>5</v>
      </c>
      <c r="G21" s="22"/>
      <c r="H21" s="23">
        <f t="shared" si="0"/>
        <v>0</v>
      </c>
      <c r="I21" s="23">
        <f t="shared" si="1"/>
        <v>0</v>
      </c>
      <c r="J21" s="23">
        <f t="shared" si="2"/>
        <v>0</v>
      </c>
      <c r="K21" s="23">
        <f t="shared" si="3"/>
        <v>0</v>
      </c>
    </row>
    <row r="22" spans="1:11" x14ac:dyDescent="0.25">
      <c r="A22" s="4" t="s">
        <v>25</v>
      </c>
      <c r="B22" s="15">
        <v>1</v>
      </c>
      <c r="C22" s="1">
        <v>2</v>
      </c>
      <c r="D22" s="1">
        <v>2</v>
      </c>
      <c r="E22" s="1" t="s">
        <v>29</v>
      </c>
      <c r="F22" s="32">
        <v>5</v>
      </c>
      <c r="G22" s="22"/>
      <c r="H22" s="23">
        <f t="shared" si="0"/>
        <v>0</v>
      </c>
      <c r="I22" s="23">
        <f t="shared" si="1"/>
        <v>0</v>
      </c>
      <c r="J22" s="23">
        <f t="shared" si="2"/>
        <v>0</v>
      </c>
      <c r="K22" s="23">
        <f t="shared" si="3"/>
        <v>0</v>
      </c>
    </row>
    <row r="23" spans="1:11" x14ac:dyDescent="0.25">
      <c r="A23" s="4" t="s">
        <v>24</v>
      </c>
      <c r="B23" s="15">
        <v>1</v>
      </c>
      <c r="C23" s="1">
        <v>2</v>
      </c>
      <c r="D23" s="1">
        <v>2</v>
      </c>
      <c r="E23" s="1" t="s">
        <v>29</v>
      </c>
      <c r="F23" s="32">
        <v>5</v>
      </c>
      <c r="G23" s="22"/>
      <c r="H23" s="23">
        <f t="shared" si="0"/>
        <v>0</v>
      </c>
      <c r="I23" s="23">
        <f t="shared" si="1"/>
        <v>0</v>
      </c>
      <c r="J23" s="23">
        <f t="shared" si="2"/>
        <v>0</v>
      </c>
      <c r="K23" s="23">
        <f t="shared" si="3"/>
        <v>0</v>
      </c>
    </row>
    <row r="24" spans="1:11" x14ac:dyDescent="0.25">
      <c r="A24" s="2" t="s">
        <v>11</v>
      </c>
      <c r="B24" s="2">
        <v>1</v>
      </c>
      <c r="C24" s="2"/>
      <c r="D24" s="2"/>
      <c r="E24" s="2" t="s">
        <v>29</v>
      </c>
      <c r="F24" s="32">
        <v>1</v>
      </c>
      <c r="G24" s="22"/>
      <c r="H24" s="23">
        <f t="shared" si="0"/>
        <v>0</v>
      </c>
      <c r="I24" s="23">
        <f t="shared" si="1"/>
        <v>0</v>
      </c>
      <c r="J24" s="23">
        <f t="shared" si="2"/>
        <v>0</v>
      </c>
      <c r="K24" s="23">
        <f t="shared" si="3"/>
        <v>0</v>
      </c>
    </row>
    <row r="25" spans="1:11" x14ac:dyDescent="0.25">
      <c r="A25" s="1" t="s">
        <v>12</v>
      </c>
      <c r="B25" s="1">
        <v>1</v>
      </c>
      <c r="C25" s="1"/>
      <c r="D25" s="1"/>
      <c r="E25" s="1" t="s">
        <v>28</v>
      </c>
      <c r="F25" s="32">
        <v>1</v>
      </c>
      <c r="G25" s="22"/>
      <c r="H25" s="23">
        <f t="shared" si="0"/>
        <v>0</v>
      </c>
      <c r="I25" s="23">
        <f t="shared" si="1"/>
        <v>0</v>
      </c>
      <c r="J25" s="23">
        <f t="shared" si="2"/>
        <v>0</v>
      </c>
      <c r="K25" s="23">
        <f t="shared" si="3"/>
        <v>0</v>
      </c>
    </row>
    <row r="26" spans="1:11" x14ac:dyDescent="0.25">
      <c r="A26" s="1" t="s">
        <v>13</v>
      </c>
      <c r="B26" s="1">
        <v>1</v>
      </c>
      <c r="C26" s="1"/>
      <c r="D26" s="1"/>
      <c r="E26" s="1" t="s">
        <v>29</v>
      </c>
      <c r="F26" s="32">
        <v>1</v>
      </c>
      <c r="G26" s="22"/>
      <c r="H26" s="23">
        <f t="shared" si="0"/>
        <v>0</v>
      </c>
      <c r="I26" s="23">
        <f t="shared" si="1"/>
        <v>0</v>
      </c>
      <c r="J26" s="23">
        <f t="shared" si="2"/>
        <v>0</v>
      </c>
      <c r="K26" s="23">
        <f t="shared" si="3"/>
        <v>0</v>
      </c>
    </row>
    <row r="27" spans="1:11" x14ac:dyDescent="0.25">
      <c r="A27" s="1" t="s">
        <v>27</v>
      </c>
      <c r="B27" s="1">
        <v>1</v>
      </c>
      <c r="C27" s="1"/>
      <c r="D27" s="1"/>
      <c r="E27" s="1" t="s">
        <v>29</v>
      </c>
      <c r="F27" s="32">
        <v>1</v>
      </c>
      <c r="G27" s="22"/>
      <c r="H27" s="23">
        <f t="shared" si="0"/>
        <v>0</v>
      </c>
      <c r="I27" s="23">
        <f t="shared" si="1"/>
        <v>0</v>
      </c>
      <c r="J27" s="23">
        <f t="shared" si="2"/>
        <v>0</v>
      </c>
      <c r="K27" s="23">
        <f t="shared" si="3"/>
        <v>0</v>
      </c>
    </row>
    <row r="28" spans="1:11" x14ac:dyDescent="0.25">
      <c r="A28" s="1" t="s">
        <v>14</v>
      </c>
      <c r="B28" s="1">
        <v>1</v>
      </c>
      <c r="C28" s="1"/>
      <c r="D28" s="1"/>
      <c r="E28" s="1" t="s">
        <v>28</v>
      </c>
      <c r="F28" s="32">
        <v>1</v>
      </c>
      <c r="G28" s="22"/>
      <c r="H28" s="23">
        <f t="shared" si="0"/>
        <v>0</v>
      </c>
      <c r="I28" s="23">
        <f t="shared" si="1"/>
        <v>0</v>
      </c>
      <c r="J28" s="23">
        <f t="shared" si="2"/>
        <v>0</v>
      </c>
      <c r="K28" s="23">
        <f t="shared" si="3"/>
        <v>0</v>
      </c>
    </row>
    <row r="29" spans="1:11" x14ac:dyDescent="0.25">
      <c r="A29" s="1" t="s">
        <v>30</v>
      </c>
      <c r="B29" s="1"/>
      <c r="C29" s="1">
        <v>2</v>
      </c>
      <c r="D29" s="1">
        <v>2</v>
      </c>
      <c r="E29" s="1" t="s">
        <v>29</v>
      </c>
      <c r="F29" s="32">
        <v>4</v>
      </c>
      <c r="G29" s="22"/>
      <c r="H29" s="23">
        <f t="shared" si="0"/>
        <v>0</v>
      </c>
      <c r="I29" s="23">
        <f t="shared" si="1"/>
        <v>0</v>
      </c>
      <c r="J29" s="23">
        <f t="shared" si="2"/>
        <v>0</v>
      </c>
      <c r="K29" s="23">
        <f t="shared" si="3"/>
        <v>0</v>
      </c>
    </row>
    <row r="30" spans="1:11" x14ac:dyDescent="0.25">
      <c r="A30" s="1" t="s">
        <v>31</v>
      </c>
      <c r="B30" s="1"/>
      <c r="C30" s="1">
        <v>2</v>
      </c>
      <c r="D30" s="1">
        <v>2</v>
      </c>
      <c r="E30" s="1" t="s">
        <v>29</v>
      </c>
      <c r="F30" s="32">
        <v>4</v>
      </c>
      <c r="G30" s="22"/>
      <c r="H30" s="23">
        <f t="shared" si="0"/>
        <v>0</v>
      </c>
      <c r="I30" s="23">
        <f t="shared" si="1"/>
        <v>0</v>
      </c>
      <c r="J30" s="23">
        <f t="shared" si="2"/>
        <v>0</v>
      </c>
      <c r="K30" s="23">
        <f t="shared" si="3"/>
        <v>0</v>
      </c>
    </row>
    <row r="31" spans="1:11" x14ac:dyDescent="0.25">
      <c r="A31" s="1" t="s">
        <v>32</v>
      </c>
      <c r="B31" s="1"/>
      <c r="C31" s="1">
        <v>2</v>
      </c>
      <c r="D31" s="1">
        <v>2</v>
      </c>
      <c r="E31" s="1" t="s">
        <v>29</v>
      </c>
      <c r="F31" s="32">
        <v>4</v>
      </c>
      <c r="G31" s="22"/>
      <c r="H31" s="23">
        <f t="shared" si="0"/>
        <v>0</v>
      </c>
      <c r="I31" s="23">
        <f t="shared" si="1"/>
        <v>0</v>
      </c>
      <c r="J31" s="23">
        <f t="shared" si="2"/>
        <v>0</v>
      </c>
      <c r="K31" s="23">
        <f t="shared" si="3"/>
        <v>0</v>
      </c>
    </row>
    <row r="32" spans="1:11" x14ac:dyDescent="0.25">
      <c r="A32" s="1" t="s">
        <v>33</v>
      </c>
      <c r="B32" s="1"/>
      <c r="C32" s="1">
        <v>2</v>
      </c>
      <c r="D32" s="1">
        <v>2</v>
      </c>
      <c r="E32" s="1" t="s">
        <v>29</v>
      </c>
      <c r="F32" s="32">
        <v>4</v>
      </c>
      <c r="G32" s="22"/>
      <c r="H32" s="23">
        <f t="shared" si="0"/>
        <v>0</v>
      </c>
      <c r="I32" s="23">
        <f t="shared" si="1"/>
        <v>0</v>
      </c>
      <c r="J32" s="23">
        <f t="shared" si="2"/>
        <v>0</v>
      </c>
      <c r="K32" s="23">
        <f t="shared" si="3"/>
        <v>0</v>
      </c>
    </row>
    <row r="33" spans="1:11" x14ac:dyDescent="0.25">
      <c r="A33" s="1" t="s">
        <v>34</v>
      </c>
      <c r="B33" s="1"/>
      <c r="C33" s="1">
        <v>2</v>
      </c>
      <c r="D33" s="1">
        <v>2</v>
      </c>
      <c r="E33" s="1" t="s">
        <v>29</v>
      </c>
      <c r="F33" s="32">
        <v>4</v>
      </c>
      <c r="G33" s="22"/>
      <c r="H33" s="23">
        <f t="shared" si="0"/>
        <v>0</v>
      </c>
      <c r="I33" s="23">
        <f t="shared" si="1"/>
        <v>0</v>
      </c>
      <c r="J33" s="23">
        <f t="shared" si="2"/>
        <v>0</v>
      </c>
      <c r="K33" s="23">
        <f t="shared" si="3"/>
        <v>0</v>
      </c>
    </row>
    <row r="34" spans="1:11" x14ac:dyDescent="0.25">
      <c r="A34" s="1" t="s">
        <v>35</v>
      </c>
      <c r="B34" s="1"/>
      <c r="C34" s="1">
        <v>2</v>
      </c>
      <c r="D34" s="1">
        <v>2</v>
      </c>
      <c r="E34" s="1" t="s">
        <v>29</v>
      </c>
      <c r="F34" s="32">
        <v>4</v>
      </c>
      <c r="G34" s="22"/>
      <c r="H34" s="23">
        <f t="shared" si="0"/>
        <v>0</v>
      </c>
      <c r="I34" s="23">
        <f t="shared" si="1"/>
        <v>0</v>
      </c>
      <c r="J34" s="23">
        <f t="shared" si="2"/>
        <v>0</v>
      </c>
      <c r="K34" s="23">
        <f t="shared" si="3"/>
        <v>0</v>
      </c>
    </row>
    <row r="35" spans="1:11" x14ac:dyDescent="0.25">
      <c r="A35" s="1" t="s">
        <v>36</v>
      </c>
      <c r="B35" s="1"/>
      <c r="C35" s="1">
        <v>2</v>
      </c>
      <c r="D35" s="1">
        <v>2</v>
      </c>
      <c r="E35" s="1" t="s">
        <v>29</v>
      </c>
      <c r="F35" s="32">
        <v>4</v>
      </c>
      <c r="G35" s="22"/>
      <c r="H35" s="23">
        <f t="shared" si="0"/>
        <v>0</v>
      </c>
      <c r="I35" s="23">
        <f t="shared" si="1"/>
        <v>0</v>
      </c>
      <c r="J35" s="23">
        <f t="shared" si="2"/>
        <v>0</v>
      </c>
      <c r="K35" s="23">
        <f t="shared" si="3"/>
        <v>0</v>
      </c>
    </row>
    <row r="36" spans="1:11" x14ac:dyDescent="0.25">
      <c r="A36" s="3" t="s">
        <v>37</v>
      </c>
      <c r="B36" s="3"/>
      <c r="C36" s="3">
        <v>2</v>
      </c>
      <c r="D36" s="3">
        <v>2</v>
      </c>
      <c r="E36" s="3" t="s">
        <v>29</v>
      </c>
      <c r="F36" s="32">
        <v>4</v>
      </c>
      <c r="G36" s="22"/>
      <c r="H36" s="23">
        <f t="shared" si="0"/>
        <v>0</v>
      </c>
      <c r="I36" s="23">
        <f t="shared" si="1"/>
        <v>0</v>
      </c>
      <c r="J36" s="23">
        <f t="shared" si="2"/>
        <v>0</v>
      </c>
      <c r="K36" s="23">
        <f t="shared" si="3"/>
        <v>0</v>
      </c>
    </row>
    <row r="37" spans="1:11" x14ac:dyDescent="0.25">
      <c r="A37" s="1" t="s">
        <v>38</v>
      </c>
      <c r="B37" s="1"/>
      <c r="C37" s="1">
        <v>2</v>
      </c>
      <c r="D37" s="1">
        <v>2</v>
      </c>
      <c r="E37" s="1" t="s">
        <v>29</v>
      </c>
      <c r="F37" s="32">
        <v>4</v>
      </c>
      <c r="G37" s="22"/>
      <c r="H37" s="23">
        <f t="shared" si="0"/>
        <v>0</v>
      </c>
      <c r="I37" s="23">
        <f t="shared" si="1"/>
        <v>0</v>
      </c>
      <c r="J37" s="23">
        <f t="shared" si="2"/>
        <v>0</v>
      </c>
      <c r="K37" s="23">
        <f t="shared" si="3"/>
        <v>0</v>
      </c>
    </row>
    <row r="38" spans="1:11" ht="15.75" thickBot="1" x14ac:dyDescent="0.3">
      <c r="A38" s="2" t="s">
        <v>26</v>
      </c>
      <c r="B38" s="2"/>
      <c r="C38" s="2">
        <v>2</v>
      </c>
      <c r="D38" s="2">
        <v>2</v>
      </c>
      <c r="E38" s="2" t="s">
        <v>29</v>
      </c>
      <c r="F38" s="32">
        <v>4</v>
      </c>
      <c r="G38" s="22"/>
      <c r="H38" s="23">
        <f t="shared" si="0"/>
        <v>0</v>
      </c>
      <c r="I38" s="23">
        <f t="shared" si="1"/>
        <v>0</v>
      </c>
      <c r="J38" s="23">
        <f t="shared" si="2"/>
        <v>0</v>
      </c>
      <c r="K38" s="27">
        <f t="shared" si="3"/>
        <v>0</v>
      </c>
    </row>
    <row r="39" spans="1:11" ht="15.75" thickBot="1" x14ac:dyDescent="0.3">
      <c r="H39" s="17">
        <f>SUM(H3:H38)</f>
        <v>0</v>
      </c>
      <c r="I39" s="17">
        <f>SUM(I3:I38)</f>
        <v>0</v>
      </c>
      <c r="J39" s="26">
        <f>SUM(J3:J38)</f>
        <v>0</v>
      </c>
      <c r="K39" s="25">
        <f>SUM(K3:K38)</f>
        <v>0</v>
      </c>
    </row>
    <row r="40" spans="1:11" x14ac:dyDescent="0.25">
      <c r="A40" s="29" t="s">
        <v>47</v>
      </c>
    </row>
  </sheetData>
  <mergeCells count="2">
    <mergeCell ref="C1:D1"/>
    <mergeCell ref="M5:M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Horna Jaroslav (OSE-CZ)</dc:creator>
  <cp:lastModifiedBy>Kováč Pavel (OSE-CZ)</cp:lastModifiedBy>
  <dcterms:created xsi:type="dcterms:W3CDTF">2015-06-05T18:19:34Z</dcterms:created>
  <dcterms:modified xsi:type="dcterms:W3CDTF">2026-05-29T09:33:30Z</dcterms:modified>
</cp:coreProperties>
</file>